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Volumes/HANS TRABA/OBRAS carira caixa/MDR cidades/20 CASAS/REV-2 22-12-2025/ORÇAMENTO/"/>
    </mc:Choice>
  </mc:AlternateContent>
  <xr:revisionPtr revIDLastSave="0" documentId="13_ncr:1_{73C6BD40-7076-144B-870E-9414CA985384}" xr6:coauthVersionLast="45" xr6:coauthVersionMax="47" xr10:uidLastSave="{00000000-0000-0000-0000-000000000000}"/>
  <bookViews>
    <workbookView xWindow="0" yWindow="460" windowWidth="25600" windowHeight="13420" xr2:uid="{00000000-000D-0000-FFFF-FFFF00000000}"/>
  </bookViews>
  <sheets>
    <sheet name="MEMORIA DE CALCUL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2" l="1"/>
  <c r="K8" i="2" s="1"/>
  <c r="J8" i="2" l="1"/>
  <c r="H8" i="2"/>
  <c r="I8" i="2"/>
  <c r="T8" i="2"/>
  <c r="O8" i="2" l="1"/>
  <c r="N8" i="2" l="1"/>
  <c r="L8" i="2"/>
  <c r="P13" i="2"/>
  <c r="Q13" i="2"/>
  <c r="R13" i="2"/>
  <c r="R14" i="2" l="1"/>
  <c r="Q14" i="2"/>
  <c r="P14" i="2"/>
  <c r="F10" i="2"/>
  <c r="F12" i="2"/>
  <c r="F11" i="2"/>
  <c r="F9" i="2"/>
  <c r="I9" i="2" s="1"/>
  <c r="O9" i="2" l="1"/>
  <c r="K9" i="2"/>
  <c r="H12" i="2"/>
  <c r="I12" i="2"/>
  <c r="H9" i="2"/>
  <c r="I11" i="2"/>
  <c r="H10" i="2"/>
  <c r="I10" i="2"/>
  <c r="H11" i="2"/>
  <c r="L9" i="2" l="1"/>
  <c r="N9" i="2"/>
  <c r="O11" i="2"/>
  <c r="L11" i="2"/>
  <c r="O12" i="2"/>
  <c r="J12" i="2"/>
  <c r="K12" i="2" s="1"/>
  <c r="L12" i="2" s="1"/>
  <c r="N12" i="2" s="1"/>
  <c r="O10" i="2"/>
  <c r="K10" i="2" l="1"/>
  <c r="M12" i="2"/>
  <c r="M11" i="2"/>
  <c r="N11" i="2"/>
  <c r="I13" i="2"/>
  <c r="K13" i="2" l="1"/>
  <c r="L10" i="2"/>
  <c r="O13" i="2"/>
  <c r="H13" i="2"/>
  <c r="J13" i="2"/>
  <c r="M9" i="2" l="1"/>
  <c r="K14" i="2"/>
  <c r="J14" i="2"/>
  <c r="I14" i="2"/>
  <c r="H14" i="2"/>
  <c r="O14" i="2"/>
  <c r="M10" i="2"/>
  <c r="N10" i="2"/>
  <c r="L13" i="2"/>
  <c r="L14" i="2" l="1"/>
  <c r="N13" i="2"/>
  <c r="M8" i="2"/>
  <c r="M13" i="2" s="1"/>
  <c r="M14" i="2" l="1"/>
  <c r="N14" i="2"/>
</calcChain>
</file>

<file path=xl/sharedStrings.xml><?xml version="1.0" encoding="utf-8"?>
<sst xmlns="http://schemas.openxmlformats.org/spreadsheetml/2006/main" count="37" uniqueCount="35">
  <si>
    <t>Quant.           (un.)</t>
  </si>
  <si>
    <t>Última       (m)</t>
  </si>
  <si>
    <t>Comprim.        (m)</t>
  </si>
  <si>
    <t>Meio-fio    (m)</t>
  </si>
  <si>
    <t>SUBTOTAIS</t>
  </si>
  <si>
    <t>Rampa P.C.D.    (un.)</t>
  </si>
  <si>
    <t>Placa Lograd. (un.)</t>
  </si>
  <si>
    <t>Paralelep.           (m²)</t>
  </si>
  <si>
    <t>Piso Tátil   (m²)</t>
  </si>
  <si>
    <t>Locação   (m²)</t>
  </si>
  <si>
    <t>Limpeza  (m²)</t>
  </si>
  <si>
    <t>DIMENSÕES GERAIS</t>
  </si>
  <si>
    <t>Alinham.</t>
  </si>
  <si>
    <t>TOTAL GERAL</t>
  </si>
  <si>
    <t>Regulariz.   (m²)</t>
  </si>
  <si>
    <t>MEMÓRIA DE CÁLCULO DE QUANTITATIVOS</t>
  </si>
  <si>
    <t>EMENDA 01</t>
  </si>
  <si>
    <t>Largura Media      (m)</t>
  </si>
  <si>
    <t>No OPERAÇÃO</t>
  </si>
  <si>
    <t>PROPONENTE / TOMADOR</t>
  </si>
  <si>
    <t>PREFEITURA MUNICIPAL DE CARIRA</t>
  </si>
  <si>
    <t>APELIDO DO EMPREENDIMENTO</t>
  </si>
  <si>
    <t>OBJETO</t>
  </si>
  <si>
    <t>MUNICÍPIO / UF</t>
  </si>
  <si>
    <t>CARIRA / SE</t>
  </si>
  <si>
    <t>ESTACAS FINAL</t>
  </si>
  <si>
    <t>ESTACAS INICIAL</t>
  </si>
  <si>
    <t>Passeios   (m3) e=0,05m</t>
  </si>
  <si>
    <t xml:space="preserve">R-1   PARE     (un.) </t>
  </si>
  <si>
    <t>Caiação   (m)</t>
  </si>
  <si>
    <t xml:space="preserve">RUA PROJETADA 1 </t>
  </si>
  <si>
    <t>CONSTRUÇÃO DE UNIDADES HABITACIONAIS NO MUNICÍPIO DE CARIRA -SERGIPE</t>
  </si>
  <si>
    <t>CONSTRUÇÃO DE 25 UNIDADES HABITACIONAIS NO MUNICÍPIO DE CARIRA -SERGIPE</t>
  </si>
  <si>
    <t>Programa</t>
  </si>
  <si>
    <t>41022/2024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</si>
</sst>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/>
    <xf numFmtId="2" fontId="4" fillId="0" borderId="5" xfId="0" applyNumberFormat="1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4" xfId="0" applyFont="1" applyBorder="1"/>
    <xf numFmtId="0" fontId="3" fillId="0" borderId="0" xfId="0" applyFont="1" applyAlignment="1">
      <alignment horizontal="left"/>
    </xf>
    <xf numFmtId="0" fontId="1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T14"/>
  <sheetViews>
    <sheetView tabSelected="1" topLeftCell="C1" workbookViewId="0">
      <selection sqref="A1:S19"/>
    </sheetView>
  </sheetViews>
  <sheetFormatPr baseColWidth="10" defaultColWidth="8.83203125" defaultRowHeight="15" x14ac:dyDescent="0.2"/>
  <cols>
    <col min="1" max="1" width="22.5" customWidth="1"/>
    <col min="2" max="2" width="10.83203125" customWidth="1"/>
    <col min="3" max="3" width="10.5" customWidth="1"/>
    <col min="4" max="4" width="12" style="1" customWidth="1"/>
    <col min="5" max="5" width="8.83203125" style="1"/>
    <col min="6" max="6" width="9.6640625" style="1" bestFit="1" customWidth="1"/>
    <col min="7" max="7" width="9.6640625" style="1" customWidth="1"/>
    <col min="8" max="18" width="9.5" style="1" customWidth="1"/>
  </cols>
  <sheetData>
    <row r="1" spans="1:20" ht="14.25" customHeight="1" x14ac:dyDescent="0.2">
      <c r="A1" s="14" t="s">
        <v>18</v>
      </c>
      <c r="B1" s="14"/>
      <c r="C1" s="14"/>
      <c r="D1" s="15" t="s">
        <v>33</v>
      </c>
      <c r="E1" s="31" t="s">
        <v>19</v>
      </c>
      <c r="F1" s="31"/>
      <c r="G1" s="31"/>
      <c r="I1" s="31" t="s">
        <v>21</v>
      </c>
      <c r="J1" s="31"/>
      <c r="K1" s="31"/>
      <c r="L1" s="31"/>
      <c r="M1" s="31"/>
      <c r="N1" s="31"/>
    </row>
    <row r="2" spans="1:20" x14ac:dyDescent="0.2">
      <c r="A2" s="16">
        <v>974326</v>
      </c>
      <c r="B2" s="16"/>
      <c r="C2" s="16"/>
      <c r="D2" s="2" t="s">
        <v>34</v>
      </c>
      <c r="E2" s="32" t="s">
        <v>20</v>
      </c>
      <c r="F2" s="32"/>
      <c r="G2" s="32"/>
      <c r="I2" s="35" t="s">
        <v>32</v>
      </c>
      <c r="J2" s="36"/>
      <c r="K2" s="36"/>
      <c r="L2" s="36"/>
      <c r="M2" s="36"/>
      <c r="N2" s="36"/>
      <c r="O2" s="36"/>
    </row>
    <row r="3" spans="1:20" x14ac:dyDescent="0.2">
      <c r="A3" s="17" t="s">
        <v>22</v>
      </c>
      <c r="B3" s="20"/>
      <c r="C3" s="20"/>
      <c r="J3" s="31" t="s">
        <v>23</v>
      </c>
      <c r="K3" s="31"/>
    </row>
    <row r="4" spans="1:20" ht="15" customHeight="1" x14ac:dyDescent="0.2">
      <c r="A4" s="30" t="s">
        <v>31</v>
      </c>
      <c r="B4" s="30"/>
      <c r="C4" s="30"/>
      <c r="D4" s="30"/>
      <c r="E4" s="30"/>
      <c r="F4" s="30"/>
      <c r="G4" s="30"/>
      <c r="I4" s="18"/>
      <c r="J4" s="34" t="s">
        <v>24</v>
      </c>
      <c r="K4" s="34"/>
      <c r="L4" s="18"/>
      <c r="M4" s="18"/>
      <c r="N4" s="18"/>
      <c r="O4" s="18"/>
      <c r="P4" s="18"/>
      <c r="Q4" s="18"/>
      <c r="R4" s="18"/>
    </row>
    <row r="5" spans="1:20" ht="15" customHeight="1" x14ac:dyDescent="0.2">
      <c r="A5" s="19"/>
      <c r="B5" s="19"/>
      <c r="C5" s="19"/>
      <c r="D5" s="19"/>
      <c r="E5" s="19"/>
      <c r="F5" s="19"/>
      <c r="G5" s="19"/>
      <c r="H5" s="33" t="s">
        <v>15</v>
      </c>
      <c r="I5" s="33"/>
      <c r="J5" s="33"/>
      <c r="K5" s="33"/>
      <c r="L5" s="33"/>
      <c r="M5" s="19"/>
      <c r="N5" s="19"/>
      <c r="O5" s="19"/>
      <c r="P5" s="19"/>
      <c r="Q5" s="19"/>
      <c r="R5" s="19"/>
    </row>
    <row r="6" spans="1:20" x14ac:dyDescent="0.2">
      <c r="A6" s="28" t="s">
        <v>12</v>
      </c>
      <c r="B6" s="27" t="s">
        <v>26</v>
      </c>
      <c r="C6" s="27"/>
      <c r="D6" s="27" t="s">
        <v>25</v>
      </c>
      <c r="E6" s="27"/>
      <c r="F6" s="27" t="s">
        <v>11</v>
      </c>
      <c r="G6" s="27"/>
      <c r="H6" s="27" t="s">
        <v>4</v>
      </c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20" ht="48" x14ac:dyDescent="0.2">
      <c r="A7" s="29"/>
      <c r="B7" s="8" t="s">
        <v>0</v>
      </c>
      <c r="C7" s="8" t="s">
        <v>1</v>
      </c>
      <c r="D7" s="8" t="s">
        <v>0</v>
      </c>
      <c r="E7" s="8" t="s">
        <v>1</v>
      </c>
      <c r="F7" s="8" t="s">
        <v>2</v>
      </c>
      <c r="G7" s="8" t="s">
        <v>17</v>
      </c>
      <c r="H7" s="7" t="s">
        <v>7</v>
      </c>
      <c r="I7" s="7" t="s">
        <v>3</v>
      </c>
      <c r="J7" s="7" t="s">
        <v>8</v>
      </c>
      <c r="K7" s="7" t="s">
        <v>27</v>
      </c>
      <c r="L7" s="7" t="s">
        <v>9</v>
      </c>
      <c r="M7" s="7" t="s">
        <v>14</v>
      </c>
      <c r="N7" s="7" t="s">
        <v>10</v>
      </c>
      <c r="O7" s="7" t="s">
        <v>29</v>
      </c>
      <c r="P7" s="7" t="s">
        <v>5</v>
      </c>
      <c r="Q7" s="7" t="s">
        <v>28</v>
      </c>
      <c r="R7" s="7" t="s">
        <v>6</v>
      </c>
    </row>
    <row r="8" spans="1:20" x14ac:dyDescent="0.2">
      <c r="A8" s="9" t="s">
        <v>30</v>
      </c>
      <c r="B8" s="21">
        <v>0</v>
      </c>
      <c r="C8" s="21">
        <v>0</v>
      </c>
      <c r="D8" s="2">
        <v>4</v>
      </c>
      <c r="E8" s="3">
        <v>0.02</v>
      </c>
      <c r="F8" s="12">
        <f>(D8*20)+E8</f>
        <v>80.02</v>
      </c>
      <c r="G8" s="3">
        <v>6</v>
      </c>
      <c r="H8" s="4">
        <f>(G8*F8)</f>
        <v>480.12</v>
      </c>
      <c r="I8" s="4">
        <f>(F8*2)</f>
        <v>160.04</v>
      </c>
      <c r="J8" s="4">
        <f>F8/3.3</f>
        <v>24.24848484848485</v>
      </c>
      <c r="K8" s="4">
        <f>0.05*(1.2*(F8*2))</f>
        <v>9.6023999999999994</v>
      </c>
      <c r="L8" s="4">
        <f>(H8+K8/0.05)</f>
        <v>672.16800000000001</v>
      </c>
      <c r="M8" s="4">
        <f>L8</f>
        <v>672.16800000000001</v>
      </c>
      <c r="N8" s="4">
        <f>H8</f>
        <v>480.12</v>
      </c>
      <c r="O8" s="4">
        <f>I8</f>
        <v>160.04</v>
      </c>
      <c r="P8" s="5">
        <v>6</v>
      </c>
      <c r="Q8" s="5">
        <v>2</v>
      </c>
      <c r="R8" s="6">
        <v>2</v>
      </c>
      <c r="T8">
        <f>(20*(D8-B8)+(E8-C8))</f>
        <v>80.02</v>
      </c>
    </row>
    <row r="9" spans="1:20" x14ac:dyDescent="0.2">
      <c r="A9" s="9"/>
      <c r="B9" s="21">
        <v>0</v>
      </c>
      <c r="C9" s="21">
        <v>0</v>
      </c>
      <c r="D9" s="2"/>
      <c r="E9" s="3"/>
      <c r="F9" s="12">
        <f>D9*20+E9</f>
        <v>0</v>
      </c>
      <c r="G9" s="3"/>
      <c r="H9" s="4">
        <f>G9*F9</f>
        <v>0</v>
      </c>
      <c r="I9" s="4">
        <f>(F9*2)</f>
        <v>0</v>
      </c>
      <c r="J9" s="4"/>
      <c r="K9" s="4">
        <f>(0.05*(I9)*1.2)</f>
        <v>0</v>
      </c>
      <c r="L9" s="4">
        <f>(H9+K9/0.05)</f>
        <v>0</v>
      </c>
      <c r="M9" s="4">
        <f>L9</f>
        <v>0</v>
      </c>
      <c r="N9" s="4">
        <f>H9</f>
        <v>0</v>
      </c>
      <c r="O9" s="4">
        <f>I9</f>
        <v>0</v>
      </c>
      <c r="P9" s="5"/>
      <c r="Q9" s="5"/>
      <c r="R9" s="6"/>
    </row>
    <row r="10" spans="1:20" x14ac:dyDescent="0.2">
      <c r="A10" s="9"/>
      <c r="B10" s="9"/>
      <c r="C10" s="9"/>
      <c r="D10" s="2"/>
      <c r="E10" s="3"/>
      <c r="F10" s="12">
        <f>D10*20+E10</f>
        <v>0</v>
      </c>
      <c r="G10" s="3"/>
      <c r="H10" s="4">
        <f>G10*F10</f>
        <v>0</v>
      </c>
      <c r="I10" s="4">
        <f>F10*2</f>
        <v>0</v>
      </c>
      <c r="J10" s="4"/>
      <c r="K10" s="4">
        <f>0.05*(J10/0.25)*1.2</f>
        <v>0</v>
      </c>
      <c r="L10" s="4">
        <f>H10+K10/0.05</f>
        <v>0</v>
      </c>
      <c r="M10" s="4">
        <f>L10</f>
        <v>0</v>
      </c>
      <c r="N10" s="4">
        <f>L10</f>
        <v>0</v>
      </c>
      <c r="O10" s="4">
        <f>I10*(0.13+0.15)</f>
        <v>0</v>
      </c>
      <c r="P10" s="5"/>
      <c r="Q10" s="5"/>
      <c r="R10" s="6"/>
    </row>
    <row r="11" spans="1:20" x14ac:dyDescent="0.2">
      <c r="A11" s="9"/>
      <c r="B11" s="9"/>
      <c r="C11" s="9"/>
      <c r="D11" s="2"/>
      <c r="E11" s="3"/>
      <c r="F11" s="12">
        <f>D11*20+E11</f>
        <v>0</v>
      </c>
      <c r="G11" s="3"/>
      <c r="H11" s="4">
        <f>G11*F11</f>
        <v>0</v>
      </c>
      <c r="I11" s="4">
        <f>F11*2</f>
        <v>0</v>
      </c>
      <c r="J11" s="4"/>
      <c r="K11" s="4"/>
      <c r="L11" s="4">
        <f>H11+K11/0.05</f>
        <v>0</v>
      </c>
      <c r="M11" s="4">
        <f>L11</f>
        <v>0</v>
      </c>
      <c r="N11" s="4">
        <f>L11</f>
        <v>0</v>
      </c>
      <c r="O11" s="4">
        <f>I11*(0.13+0.15)</f>
        <v>0</v>
      </c>
      <c r="P11" s="5"/>
      <c r="Q11" s="5"/>
      <c r="R11" s="6"/>
    </row>
    <row r="12" spans="1:20" x14ac:dyDescent="0.2">
      <c r="A12" s="9"/>
      <c r="B12" s="9"/>
      <c r="C12" s="9"/>
      <c r="D12" s="2"/>
      <c r="E12" s="3">
        <v>0</v>
      </c>
      <c r="F12" s="12">
        <f>D12*20+E12</f>
        <v>0</v>
      </c>
      <c r="G12" s="3"/>
      <c r="H12" s="4">
        <f>G12*F12</f>
        <v>0</v>
      </c>
      <c r="I12" s="4">
        <f>F12*2</f>
        <v>0</v>
      </c>
      <c r="J12" s="4">
        <f>I12*0.25/2</f>
        <v>0</v>
      </c>
      <c r="K12" s="4">
        <f>0.05*(J12/0.25)*1.2</f>
        <v>0</v>
      </c>
      <c r="L12" s="4">
        <f>H12+K12/0.05</f>
        <v>0</v>
      </c>
      <c r="M12" s="4">
        <f>L12</f>
        <v>0</v>
      </c>
      <c r="N12" s="4">
        <f>L12</f>
        <v>0</v>
      </c>
      <c r="O12" s="4">
        <f>I12*(0.13+0.15)</f>
        <v>0</v>
      </c>
      <c r="P12" s="5"/>
      <c r="Q12" s="5">
        <v>0</v>
      </c>
      <c r="R12" s="6"/>
    </row>
    <row r="13" spans="1:20" ht="16" thickBot="1" x14ac:dyDescent="0.25">
      <c r="A13" s="26" t="s">
        <v>16</v>
      </c>
      <c r="B13" s="26"/>
      <c r="C13" s="26"/>
      <c r="D13" s="26"/>
      <c r="E13" s="26"/>
      <c r="F13" s="26"/>
      <c r="G13" s="26"/>
      <c r="H13" s="11">
        <f>SUM(H8:H11)</f>
        <v>480.12</v>
      </c>
      <c r="I13" s="11">
        <f t="shared" ref="I13:R13" si="0">SUM(I8:I11)</f>
        <v>160.04</v>
      </c>
      <c r="J13" s="11">
        <f t="shared" si="0"/>
        <v>24.24848484848485</v>
      </c>
      <c r="K13" s="11">
        <f t="shared" si="0"/>
        <v>9.6023999999999994</v>
      </c>
      <c r="L13" s="11">
        <f t="shared" si="0"/>
        <v>672.16800000000001</v>
      </c>
      <c r="M13" s="11">
        <f t="shared" si="0"/>
        <v>672.16800000000001</v>
      </c>
      <c r="N13" s="11">
        <f t="shared" si="0"/>
        <v>480.12</v>
      </c>
      <c r="O13" s="11">
        <f t="shared" si="0"/>
        <v>160.04</v>
      </c>
      <c r="P13" s="11">
        <f t="shared" si="0"/>
        <v>6</v>
      </c>
      <c r="Q13" s="11">
        <f t="shared" si="0"/>
        <v>2</v>
      </c>
      <c r="R13" s="11">
        <f t="shared" si="0"/>
        <v>2</v>
      </c>
    </row>
    <row r="14" spans="1:20" ht="17" thickBot="1" x14ac:dyDescent="0.25">
      <c r="A14" s="22" t="s">
        <v>13</v>
      </c>
      <c r="B14" s="23"/>
      <c r="C14" s="23"/>
      <c r="D14" s="24"/>
      <c r="E14" s="24"/>
      <c r="F14" s="24"/>
      <c r="G14" s="25"/>
      <c r="H14" s="10">
        <f t="shared" ref="H14:R14" si="1">SUM(H13:H13)</f>
        <v>480.12</v>
      </c>
      <c r="I14" s="10">
        <f t="shared" si="1"/>
        <v>160.04</v>
      </c>
      <c r="J14" s="10">
        <f t="shared" si="1"/>
        <v>24.24848484848485</v>
      </c>
      <c r="K14" s="10">
        <f t="shared" si="1"/>
        <v>9.6023999999999994</v>
      </c>
      <c r="L14" s="10">
        <f t="shared" si="1"/>
        <v>672.16800000000001</v>
      </c>
      <c r="M14" s="10">
        <f t="shared" si="1"/>
        <v>672.16800000000001</v>
      </c>
      <c r="N14" s="10">
        <f t="shared" si="1"/>
        <v>480.12</v>
      </c>
      <c r="O14" s="10">
        <f t="shared" si="1"/>
        <v>160.04</v>
      </c>
      <c r="P14" s="10">
        <f t="shared" si="1"/>
        <v>6</v>
      </c>
      <c r="Q14" s="10">
        <f t="shared" si="1"/>
        <v>2</v>
      </c>
      <c r="R14" s="13">
        <f t="shared" si="1"/>
        <v>2</v>
      </c>
    </row>
  </sheetData>
  <mergeCells count="15">
    <mergeCell ref="A4:G4"/>
    <mergeCell ref="E1:G1"/>
    <mergeCell ref="E2:G2"/>
    <mergeCell ref="H5:L5"/>
    <mergeCell ref="J3:K3"/>
    <mergeCell ref="J4:K4"/>
    <mergeCell ref="I1:N1"/>
    <mergeCell ref="I2:O2"/>
    <mergeCell ref="A14:G14"/>
    <mergeCell ref="A13:G13"/>
    <mergeCell ref="D6:E6"/>
    <mergeCell ref="F6:G6"/>
    <mergeCell ref="H6:R6"/>
    <mergeCell ref="A6:A7"/>
    <mergeCell ref="B6:C6"/>
  </mergeCells>
  <pageMargins left="0.511811024" right="0.511811024" top="0.78740157499999996" bottom="0.78740157499999996" header="0.31496062000000002" footer="0.31496062000000002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MEMORIA DE CALCULO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Microsoft Office User</cp:lastModifiedBy>
  <cp:lastPrinted>2026-01-23T09:25:19Z</cp:lastPrinted>
  <dcterms:created xsi:type="dcterms:W3CDTF">2018-12-18T11:38:18Z</dcterms:created>
  <dcterms:modified xsi:type="dcterms:W3CDTF">2026-01-23T09:25:31Z</dcterms:modified>
</cp:coreProperties>
</file>